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a.saad\Desktop\"/>
    </mc:Choice>
  </mc:AlternateContent>
  <bookViews>
    <workbookView xWindow="0" yWindow="0" windowWidth="19200" windowHeight="11595"/>
  </bookViews>
  <sheets>
    <sheet name="3 - Balance Sheet" sheetId="1" r:id="rId1"/>
  </sheets>
  <externalReferences>
    <externalReference r:id="rId2"/>
  </externalReferences>
  <definedNames>
    <definedName name="acid1">'3 - Balance Sheet'!$H$9:$H$11</definedName>
    <definedName name="acid2">'3 - Balance Sheet'!$G$9:$G$11</definedName>
    <definedName name="acid3">'3 - Balance Sheet'!$F$9:$F$11</definedName>
    <definedName name="acid4">'3 - Balance Sheet'!$E$9:$E$11</definedName>
    <definedName name="acid5">'3 - Balance Sheet'!$D$9:$D$11</definedName>
    <definedName name="budgetcommonequity">'[1]16 - Final Budgets'!$D$105:$D$107</definedName>
    <definedName name="common1">'3 - Balance Sheet'!$H$37:$H$39</definedName>
    <definedName name="common2">'3 - Balance Sheet'!$G$37:$G$39</definedName>
    <definedName name="common3">'3 - Balance Sheet'!$F$37:$F$39</definedName>
    <definedName name="common4">'3 - Balance Sheet'!$E$37:$E$39</definedName>
    <definedName name="common5">'3 - Balance Sheet'!$D$37:$D$39</definedName>
    <definedName name="currentassets1">'3 - Balance Sheet'!$H$9:$H$13</definedName>
    <definedName name="currentassets2">'3 - Balance Sheet'!$G$9:$G$13</definedName>
    <definedName name="currentassets3">'3 - Balance Sheet'!$F$9:$F$13</definedName>
    <definedName name="currentassets4">'3 - Balance Sheet'!$E$9:$E$13</definedName>
    <definedName name="currentassets5">'3 - Balance Sheet'!$D$9:$D$13</definedName>
    <definedName name="currentliabilities1">'3 - Balance Sheet'!$H$25:$H$28</definedName>
    <definedName name="currentliabilities2">'3 - Balance Sheet'!$G$25:$G$28</definedName>
    <definedName name="currentliabilities3">'3 - Balance Sheet'!$F$25:$F$28</definedName>
    <definedName name="currentliabilities4">'3 - Balance Sheet'!$E$25:$E$28</definedName>
    <definedName name="currentliabilities5">'3 - Balance Sheet'!$D$25:$D$28</definedName>
    <definedName name="equity1">'3 - Balance Sheet'!$H$36:$H$41</definedName>
    <definedName name="equity2">'3 - Balance Sheet'!$G$36:$G$41</definedName>
    <definedName name="equity3">'3 - Balance Sheet'!$F$36:$F$41</definedName>
    <definedName name="equity4">'3 - Balance Sheet'!$E$36:$E$41</definedName>
    <definedName name="equity5">'3 - Balance Sheet'!$D$36:$D$41</definedName>
    <definedName name="extra1">'[1]4 - Income Statement'!$H$25:$H$27</definedName>
    <definedName name="extra2">'[1]4 - Income Statement'!$G$25:$G$27</definedName>
    <definedName name="extra3">'[1]4 - Income Statement'!$F$25:$F$27</definedName>
    <definedName name="extra4">'[1]4 - Income Statement'!$E$25:$E$27</definedName>
    <definedName name="extra5">'[1]4 - Income Statement'!$D$25:$D$27</definedName>
    <definedName name="financingcash1">'[1]5 - Cash Flow'!$H$26:$H$32</definedName>
    <definedName name="financingcash2">'[1]5 - Cash Flow'!$G$26:$G$32</definedName>
    <definedName name="financingcash3">'[1]5 - Cash Flow'!$F$26:$F$32</definedName>
    <definedName name="financingcash4">'[1]5 - Cash Flow'!$E$26:$E$32</definedName>
    <definedName name="financingcash5">'[1]5 - Cash Flow'!$D$26:$D$32</definedName>
    <definedName name="investmentcash1">'[1]5 - Cash Flow'!$H$18:$H$23</definedName>
    <definedName name="investmentcash2">'[1]5 - Cash Flow'!$G$18:$G$23</definedName>
    <definedName name="investmentcash3">'[1]5 - Cash Flow'!$F$18:$F$23</definedName>
    <definedName name="investmentcash4">'[1]5 - Cash Flow'!$E$18:$E$23</definedName>
    <definedName name="investmentcash5">'[1]5 - Cash Flow'!$D$18:$D$23</definedName>
    <definedName name="noncurrentassets1">'3 - Balance Sheet'!$H$18:$H$21</definedName>
    <definedName name="noncurrentassets2">'3 - Balance Sheet'!$G$18:$G$21</definedName>
    <definedName name="noncurrentassets3">'3 - Balance Sheet'!$F$18:$F$21</definedName>
    <definedName name="noncurrentassets4">'3 - Balance Sheet'!$E$18:$E$21</definedName>
    <definedName name="noncurrentassets5">'3 - Balance Sheet'!$D$18:$D$21</definedName>
    <definedName name="nonoperatingexpenses1">'[1]4 - Income Statement'!$H$17:$H$22</definedName>
    <definedName name="nonoperatingexpenses2">'[1]4 - Income Statement'!$G$17:$G$22</definedName>
    <definedName name="nonoperatingexpenses3">'[1]4 - Income Statement'!$F$17:$F$22</definedName>
    <definedName name="nonoperatingexpenses4">'[1]4 - Income Statement'!$E$17:$E$22</definedName>
    <definedName name="nonoperatingexpenses5">'[1]4 - Income Statement'!$D$17:$D$22</definedName>
    <definedName name="operatingcash1">'[1]5 - Cash Flow'!$H$10:$H$15</definedName>
    <definedName name="operatingcash2">'[1]5 - Cash Flow'!$G$10:$G$15</definedName>
    <definedName name="operatingcash3">'[1]5 - Cash Flow'!$F$10:$F$15</definedName>
    <definedName name="operatingcash4">'[1]5 - Cash Flow'!$E$10:$E$15</definedName>
    <definedName name="operatingcash5">'[1]5 - Cash Flow'!$D$10:$D$15</definedName>
    <definedName name="_xlnm.Print_Area" localSheetId="0">'3 - Balance Sheet'!$C$9:$H$66</definedName>
    <definedName name="_xlnm.Print_Titles" localSheetId="0">'3 - Balance Sheet'!$1:$7</definedName>
    <definedName name="Z_250789E3_B657_4A6D_AD7D_7EE7A7132AFA_.wvu.PrintArea" localSheetId="0" hidden="1">'3 - Balance Sheet'!$C$9:$H$66</definedName>
    <definedName name="Z_250789E3_B657_4A6D_AD7D_7EE7A7132AFA_.wvu.PrintTitles" localSheetId="0" hidden="1">'3 - Balance Sheet'!$1:$7</definedName>
  </definedNames>
  <calcPr calcId="15251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H66" i="1" l="1"/>
  <c r="G66" i="1"/>
  <c r="F66" i="1"/>
  <c r="E66" i="1"/>
  <c r="D66" i="1"/>
  <c r="H63" i="1"/>
  <c r="G63" i="1"/>
  <c r="F63" i="1"/>
  <c r="E63" i="1"/>
  <c r="D63" i="1"/>
  <c r="H62" i="1"/>
  <c r="G62" i="1"/>
  <c r="F62" i="1"/>
  <c r="E62" i="1"/>
  <c r="D62" i="1"/>
  <c r="G44" i="1"/>
  <c r="H42" i="1"/>
  <c r="H61" i="1" s="1"/>
  <c r="G42" i="1"/>
  <c r="G61" i="1" s="1"/>
  <c r="F42" i="1"/>
  <c r="F61" i="1" s="1"/>
  <c r="E42" i="1"/>
  <c r="E61" i="1" s="1"/>
  <c r="D42" i="1"/>
  <c r="D61" i="1" s="1"/>
  <c r="H34" i="1"/>
  <c r="H44" i="1" s="1"/>
  <c r="G34" i="1"/>
  <c r="F34" i="1"/>
  <c r="F44" i="1" s="1"/>
  <c r="E34" i="1"/>
  <c r="D34" i="1"/>
  <c r="H33" i="1"/>
  <c r="G33" i="1"/>
  <c r="F33" i="1"/>
  <c r="E33" i="1"/>
  <c r="D33" i="1"/>
  <c r="H29" i="1"/>
  <c r="G29" i="1"/>
  <c r="F29" i="1"/>
  <c r="E29" i="1"/>
  <c r="D29" i="1"/>
  <c r="H18" i="1"/>
  <c r="H22" i="1" s="1"/>
  <c r="G18" i="1"/>
  <c r="G23" i="1" s="1"/>
  <c r="G46" i="1" s="1"/>
  <c r="G47" i="1" s="1"/>
  <c r="F18" i="1"/>
  <c r="F23" i="1" s="1"/>
  <c r="E18" i="1"/>
  <c r="E23" i="1" s="1"/>
  <c r="D18" i="1"/>
  <c r="D22" i="1" s="1"/>
  <c r="H14" i="1"/>
  <c r="G14" i="1"/>
  <c r="F14" i="1"/>
  <c r="E14" i="1"/>
  <c r="D14" i="1"/>
  <c r="H6" i="1"/>
  <c r="G6" i="1"/>
  <c r="F6" i="1"/>
  <c r="E6" i="1"/>
  <c r="D6" i="1"/>
  <c r="H4" i="1"/>
  <c r="G4" i="1"/>
  <c r="F4" i="1"/>
  <c r="E4" i="1"/>
  <c r="D4" i="1"/>
  <c r="E22" i="1" l="1"/>
  <c r="D44" i="1"/>
  <c r="E46" i="1"/>
  <c r="E47" i="1" s="1"/>
  <c r="E44" i="1"/>
  <c r="F46" i="1"/>
  <c r="F47" i="1" s="1"/>
  <c r="D23" i="1"/>
  <c r="D46" i="1" s="1"/>
  <c r="D47" i="1" s="1"/>
  <c r="H23" i="1"/>
  <c r="H46" i="1" s="1"/>
  <c r="H47" i="1" s="1"/>
  <c r="F22" i="1"/>
  <c r="G22" i="1"/>
</calcChain>
</file>

<file path=xl/comments1.xml><?xml version="1.0" encoding="utf-8"?>
<comments xmlns="http://schemas.openxmlformats.org/spreadsheetml/2006/main">
  <authors>
    <author>Unknown User</author>
    <author>Matt H. Evans</author>
  </authors>
  <commentList>
    <comment ref="C9" authorId="0" shapeId="0">
      <text>
        <r>
          <rPr>
            <sz val="8"/>
            <color indexed="81"/>
            <rFont val="Tahoma"/>
            <family val="2"/>
          </rPr>
          <t xml:space="preserve">All cash on hand and any deposits that can be converted into cash. Restricted Cash should be Other Current Assets
</t>
        </r>
      </text>
    </comment>
    <comment ref="C10" authorId="0" shapeId="0">
      <text>
        <r>
          <rPr>
            <sz val="8"/>
            <color indexed="81"/>
            <rFont val="Tahoma"/>
            <family val="2"/>
          </rPr>
          <t xml:space="preserve">Can be held long-term, but is held for the purpose of earning a return on idle cash.
</t>
        </r>
      </text>
    </comment>
    <comment ref="C11" authorId="0" shapeId="0">
      <text>
        <r>
          <rPr>
            <sz val="8"/>
            <color indexed="81"/>
            <rFont val="Tahoma"/>
            <family val="2"/>
          </rPr>
          <t>Receivables from sales of products on account. Notes Receivalbe should be reported in Other Current Assets for accurate ratio analysis.</t>
        </r>
      </text>
    </comment>
    <comment ref="C12" authorId="0" shapeId="0">
      <text>
        <r>
          <rPr>
            <sz val="8"/>
            <color indexed="81"/>
            <rFont val="Tahoma"/>
            <family val="2"/>
          </rPr>
          <t xml:space="preserve">Assets held for sale in ordinary business. All cost such as storage, handling, etc are part of inventory. There forms of inventory are Raw Materials, Work in Progress, and Finished Inventory. </t>
        </r>
      </text>
    </comment>
    <comment ref="C13" authorId="0" shapeId="0">
      <text>
        <r>
          <rPr>
            <sz val="8"/>
            <color indexed="81"/>
            <rFont val="Tahoma"/>
            <family val="2"/>
          </rPr>
          <t xml:space="preserve">All other current assets not otherwise categorized, such as prepaid items.
</t>
        </r>
      </text>
    </comment>
    <comment ref="C16" authorId="0" shapeId="0">
      <text>
        <r>
          <rPr>
            <sz val="8"/>
            <color indexed="81"/>
            <rFont val="Tahoma"/>
            <family val="2"/>
          </rPr>
          <t xml:space="preserve">Noncurrent tangible assets used in business operations, such as equipment, vehicles, machinery, land, etc.
</t>
        </r>
      </text>
    </comment>
    <comment ref="C17" authorId="0" shapeId="0">
      <text>
        <r>
          <rPr>
            <sz val="8"/>
            <color indexed="81"/>
            <rFont val="Tahoma"/>
            <family val="2"/>
          </rPr>
          <t>Cumulative depreciation taken on fixed assets.</t>
        </r>
      </text>
    </comment>
    <comment ref="C19" authorId="0" shapeId="0">
      <text>
        <r>
          <rPr>
            <sz val="8"/>
            <color indexed="81"/>
            <rFont val="Tahoma"/>
            <family val="2"/>
          </rPr>
          <t>All longterm investments at cost.</t>
        </r>
      </text>
    </comment>
    <comment ref="C20" authorId="0" shapeId="0">
      <text>
        <r>
          <rPr>
            <sz val="8"/>
            <color indexed="81"/>
            <rFont val="Tahoma"/>
            <family val="2"/>
          </rPr>
          <t>Investments under the Equity Method in other companies</t>
        </r>
      </text>
    </comment>
    <comment ref="C21" authorId="0" shapeId="0">
      <text>
        <r>
          <rPr>
            <sz val="8"/>
            <color indexed="81"/>
            <rFont val="Tahoma"/>
            <family val="2"/>
          </rPr>
          <t>All other non current assets, such as goodwill, trademarks, etc.</t>
        </r>
      </text>
    </comment>
    <comment ref="C25" authorId="0" shapeId="0">
      <text>
        <r>
          <rPr>
            <sz val="8"/>
            <color indexed="81"/>
            <rFont val="Tahoma"/>
            <family val="2"/>
          </rPr>
          <t>Payables related to normal trade transactions with suppliers, vendors, etc. Does not include notes payable.</t>
        </r>
      </text>
    </comment>
    <comment ref="C26" authorId="0" shapeId="0">
      <text>
        <r>
          <rPr>
            <sz val="8"/>
            <color indexed="81"/>
            <rFont val="Tahoma"/>
            <family val="2"/>
          </rPr>
          <t>Short term loans, notes payable, commercial paper, etc.</t>
        </r>
      </text>
    </comment>
    <comment ref="C27" authorId="0" shapeId="0">
      <text>
        <r>
          <rPr>
            <sz val="8"/>
            <color indexed="81"/>
            <rFont val="Tahoma"/>
            <family val="2"/>
          </rPr>
          <t>Portion of longterm debt that will come due in the current period.</t>
        </r>
      </text>
    </comment>
    <comment ref="C28" authorId="0" shapeId="0">
      <text>
        <r>
          <rPr>
            <sz val="8"/>
            <color indexed="81"/>
            <rFont val="Tahoma"/>
            <family val="2"/>
          </rPr>
          <t>All other current liabilities such as taxes payable, advances from customers, etc.</t>
        </r>
      </text>
    </comment>
    <comment ref="C31" authorId="0" shapeId="0">
      <text>
        <r>
          <rPr>
            <sz val="8"/>
            <color indexed="81"/>
            <rFont val="Tahoma"/>
            <family val="2"/>
          </rPr>
          <t>Longterm bank loans, bonds, mortgages, capital lease obligations, etc.</t>
        </r>
      </text>
    </comment>
    <comment ref="C32" authorId="0" shapeId="0">
      <text>
        <r>
          <rPr>
            <sz val="8"/>
            <color indexed="81"/>
            <rFont val="Tahoma"/>
            <family val="2"/>
          </rPr>
          <t>All other noncurrent liabilities, such as pensions, product warranties, and future obligations recognized.</t>
        </r>
      </text>
    </comment>
    <comment ref="C36" authorId="0" shapeId="0">
      <text>
        <r>
          <rPr>
            <sz val="8"/>
            <color indexed="81"/>
            <rFont val="Tahoma"/>
            <family val="2"/>
          </rPr>
          <t>Total Equity from issuing preferred stock.</t>
        </r>
      </text>
    </comment>
    <comment ref="C37" authorId="0" shapeId="0">
      <text>
        <r>
          <rPr>
            <sz val="8"/>
            <color indexed="81"/>
            <rFont val="Tahoma"/>
            <family val="2"/>
          </rPr>
          <t xml:space="preserve">Common stock equity at par value.
</t>
        </r>
      </text>
    </comment>
    <comment ref="C38" authorId="0" shapeId="0">
      <text>
        <r>
          <rPr>
            <sz val="8"/>
            <color indexed="81"/>
            <rFont val="Tahoma"/>
            <family val="2"/>
          </rPr>
          <t>Common Equity above par value.</t>
        </r>
      </text>
    </comment>
    <comment ref="C39" authorId="0" shapeId="0">
      <text>
        <r>
          <rPr>
            <sz val="8"/>
            <color indexed="81"/>
            <rFont val="Tahoma"/>
            <family val="2"/>
          </rPr>
          <t>Transfer of earnings from various periods less dividends paid to shareholders.</t>
        </r>
      </text>
    </comment>
    <comment ref="C40" authorId="0" shapeId="0">
      <text>
        <r>
          <rPr>
            <sz val="8"/>
            <color indexed="81"/>
            <rFont val="Tahoma"/>
            <family val="2"/>
          </rPr>
          <t xml:space="preserve">Foreign currency translations accounted for under the Current Rate Method are reported in the Balance Sheet. Foreign currency translations accounted for under the Temporal Method are reported in the Income Statement. </t>
        </r>
      </text>
    </comment>
    <comment ref="C41" authorId="0" shapeId="0">
      <text>
        <r>
          <rPr>
            <sz val="8"/>
            <color indexed="81"/>
            <rFont val="Tahoma"/>
            <family val="2"/>
          </rPr>
          <t>Stock buybacks and held in treasury at purchase cost. Reported as a negative amount to equity.</t>
        </r>
      </text>
    </comment>
    <comment ref="C46" authorId="0" shapeId="0">
      <text>
        <r>
          <rPr>
            <sz val="8"/>
            <color indexed="81"/>
            <rFont val="Tahoma"/>
            <family val="2"/>
          </rPr>
          <t xml:space="preserve">Make sure your Assets + Liabilities balance out with your total Equity. If not, the cell will appear in red with the out-of-balance amount. </t>
        </r>
      </text>
    </comment>
    <comment ref="C50" authorId="0" shapeId="0">
      <text>
        <r>
          <rPr>
            <sz val="8"/>
            <color indexed="81"/>
            <rFont val="Tahoma"/>
            <family val="2"/>
          </rPr>
          <t>Isolate any nondepreciable fixed assets for standardization, such as land or work in progress.</t>
        </r>
      </text>
    </comment>
    <comment ref="C51" authorId="0" shapeId="0">
      <text>
        <r>
          <rPr>
            <sz val="8"/>
            <color indexed="81"/>
            <rFont val="Tahoma"/>
            <family val="2"/>
          </rPr>
          <t xml:space="preserve">Arises from timing differences between financials and tax return. </t>
        </r>
      </text>
    </comment>
    <comment ref="C53" authorId="0" shapeId="0">
      <text>
        <r>
          <rPr>
            <sz val="8"/>
            <color indexed="81"/>
            <rFont val="Tahoma"/>
            <family val="2"/>
          </rPr>
          <t xml:space="preserve">Average number of common shares outstanding. Rounded to fit with the Income Statement. If no major issues of stock and/or retirements took place during the period, then it's OK to use year-end outstanding shares.
</t>
        </r>
      </text>
    </comment>
    <comment ref="C57" authorId="1" shapeId="0">
      <text>
        <r>
          <rPr>
            <sz val="8"/>
            <color indexed="81"/>
            <rFont val="Tahoma"/>
            <family val="2"/>
          </rPr>
          <t>Fair market value (price) of stock at end of period.</t>
        </r>
      </text>
    </comment>
    <comment ref="C58" authorId="1" shapeId="0">
      <text>
        <r>
          <rPr>
            <sz val="8"/>
            <color indexed="81"/>
            <rFont val="Tahoma"/>
            <family val="2"/>
          </rPr>
          <t xml:space="preserve">Fair market value (price) of preferred stock at the end of the period. </t>
        </r>
      </text>
    </comment>
    <comment ref="C59" authorId="0" shapeId="0">
      <text>
        <r>
          <rPr>
            <sz val="8"/>
            <color indexed="81"/>
            <rFont val="Tahoma"/>
            <family val="2"/>
          </rPr>
          <t>Preferred dividends in arrears based on par value of preferred x dividend rate x shares outstanding x number of years in arrears.</t>
        </r>
      </text>
    </comment>
    <comment ref="C60" authorId="0" shapeId="0">
      <text>
        <r>
          <rPr>
            <sz val="8"/>
            <color indexed="81"/>
            <rFont val="Tahoma"/>
            <family val="2"/>
          </rPr>
          <t>Par value of preferred stock plus any premium that must be paid to retire preferred stock.</t>
        </r>
      </text>
    </comment>
    <comment ref="C61" authorId="0" shapeId="0">
      <text>
        <r>
          <rPr>
            <sz val="8"/>
            <color indexed="81"/>
            <rFont val="Tahoma"/>
            <family val="2"/>
          </rPr>
          <t>Total Equity (Net Assets) less any preferred stock dividends in arrears and the liquidation value of outstanding preferred stock.</t>
        </r>
      </text>
    </comment>
    <comment ref="C64" authorId="0" shapeId="0">
      <text>
        <r>
          <rPr>
            <sz val="8"/>
            <color indexed="81"/>
            <rFont val="Tahoma"/>
            <family val="2"/>
          </rPr>
          <t xml:space="preserve">All dividends declared for the reporting period on preferred stock. 
</t>
        </r>
      </text>
    </comment>
    <comment ref="C65" authorId="0" shapeId="0">
      <text>
        <r>
          <rPr>
            <sz val="8"/>
            <color indexed="81"/>
            <rFont val="Tahoma"/>
            <family val="2"/>
          </rPr>
          <t xml:space="preserve">All dividends declared and appropriated for the reporting period on common stock. Dividends actually paid per the Cash Flow Statement have been used to simplify the analysis. </t>
        </r>
      </text>
    </comment>
  </commentList>
</comments>
</file>

<file path=xl/sharedStrings.xml><?xml version="1.0" encoding="utf-8"?>
<sst xmlns="http://schemas.openxmlformats.org/spreadsheetml/2006/main" count="120" uniqueCount="109">
  <si>
    <t>Balance Sheet for</t>
  </si>
  <si>
    <t xml:space="preserve"> </t>
  </si>
  <si>
    <t>Period</t>
  </si>
  <si>
    <t>Ref</t>
  </si>
  <si>
    <t>Description</t>
  </si>
  <si>
    <t>Current Assets</t>
  </si>
  <si>
    <t>3-1</t>
  </si>
  <si>
    <t>Cash and Cash Equivalents</t>
  </si>
  <si>
    <t>3-2</t>
  </si>
  <si>
    <t>Short Term Marketable Securities</t>
  </si>
  <si>
    <t>3-3</t>
  </si>
  <si>
    <t>Accounts Receivable</t>
  </si>
  <si>
    <t>3-4</t>
  </si>
  <si>
    <t xml:space="preserve">Inventory </t>
  </si>
  <si>
    <t>3-5</t>
  </si>
  <si>
    <t>Other Current Assets</t>
  </si>
  <si>
    <t>3-6</t>
  </si>
  <si>
    <t>Total Current Assets</t>
  </si>
  <si>
    <t>NonCurrent Assets</t>
  </si>
  <si>
    <t>3-7</t>
  </si>
  <si>
    <t>Fixed Assets</t>
  </si>
  <si>
    <t>3-8</t>
  </si>
  <si>
    <t>Accumulated Depreciation</t>
  </si>
  <si>
    <t>3-9</t>
  </si>
  <si>
    <t>Net Fixed Assets</t>
  </si>
  <si>
    <t>3-10</t>
  </si>
  <si>
    <t xml:space="preserve">Longterm Investments </t>
  </si>
  <si>
    <t>3-11</t>
  </si>
  <si>
    <t>Investments in Other Companies</t>
  </si>
  <si>
    <t>3-12</t>
  </si>
  <si>
    <t>Intangibles and Other Assets</t>
  </si>
  <si>
    <t>Total Non Current Assets</t>
  </si>
  <si>
    <t>3-13</t>
  </si>
  <si>
    <t>Total Assets</t>
  </si>
  <si>
    <t>Currrent Liab</t>
  </si>
  <si>
    <t>3-14</t>
  </si>
  <si>
    <t>Accounts Payable</t>
  </si>
  <si>
    <t>3-15</t>
  </si>
  <si>
    <t>Short Term Borrowings</t>
  </si>
  <si>
    <t>3-16</t>
  </si>
  <si>
    <t>Short Term Portion of LT Debt</t>
  </si>
  <si>
    <t>3-17</t>
  </si>
  <si>
    <t>Other Current Liabilities</t>
  </si>
  <si>
    <t>3-18</t>
  </si>
  <si>
    <t>Total Current Liabilities</t>
  </si>
  <si>
    <t>3-19</t>
  </si>
  <si>
    <t>Longterm Debt / Borrowings</t>
  </si>
  <si>
    <t>3-20</t>
  </si>
  <si>
    <t>Other Longterm Liabilities</t>
  </si>
  <si>
    <t>Total Non Current Liabilities</t>
  </si>
  <si>
    <t>3-21</t>
  </si>
  <si>
    <t>Total Liabilities</t>
  </si>
  <si>
    <t>Equity</t>
  </si>
  <si>
    <t>3-22</t>
  </si>
  <si>
    <t>Preferred Equity</t>
  </si>
  <si>
    <t>3-23</t>
  </si>
  <si>
    <t>Common Equity</t>
  </si>
  <si>
    <t>3-24</t>
  </si>
  <si>
    <t>Additional Paid in Capital</t>
  </si>
  <si>
    <t>3-25</t>
  </si>
  <si>
    <t>Retained Earnings</t>
  </si>
  <si>
    <t>3-26</t>
  </si>
  <si>
    <t>Adj for Foreign Currency Transl</t>
  </si>
  <si>
    <t>3-27</t>
  </si>
  <si>
    <t>Treasury Stock</t>
  </si>
  <si>
    <t>3-28</t>
  </si>
  <si>
    <t>Total Shareholder Equity</t>
  </si>
  <si>
    <t>Total Liabilities &amp; Equity</t>
  </si>
  <si>
    <t>3-29</t>
  </si>
  <si>
    <t>Check: Assets = Liab + Equity ?</t>
  </si>
  <si>
    <t>Comment =&gt;</t>
  </si>
  <si>
    <t>Additional Information</t>
  </si>
  <si>
    <t>3-30</t>
  </si>
  <si>
    <t>NonDepreciable Fixed Assets</t>
  </si>
  <si>
    <t>3-31</t>
  </si>
  <si>
    <t>Deferred Taxes</t>
  </si>
  <si>
    <t>3-32</t>
  </si>
  <si>
    <t>Goodwill Write Off</t>
  </si>
  <si>
    <t>3-33</t>
  </si>
  <si>
    <t>No of Common Shares o/s</t>
  </si>
  <si>
    <t>3-34</t>
  </si>
  <si>
    <t>Par Value of Common Stock</t>
  </si>
  <si>
    <t>3-35</t>
  </si>
  <si>
    <t>No of Preferred Shares o/s</t>
  </si>
  <si>
    <t>3-36</t>
  </si>
  <si>
    <t>Par Value of Preferred Stock</t>
  </si>
  <si>
    <t>3-37</t>
  </si>
  <si>
    <t>Market Price of Common Stock</t>
  </si>
  <si>
    <t>3-38</t>
  </si>
  <si>
    <t>Market Price of Preferred Stock</t>
  </si>
  <si>
    <t>3-39</t>
  </si>
  <si>
    <t>Preferred Dividends in Arrears</t>
  </si>
  <si>
    <t>3-40</t>
  </si>
  <si>
    <t>Liquidating value of Preferred Stk</t>
  </si>
  <si>
    <t>3-41</t>
  </si>
  <si>
    <t>Book Value per Share</t>
  </si>
  <si>
    <t>3-42</t>
  </si>
  <si>
    <t>Dividends per Common Share</t>
  </si>
  <si>
    <t>3-43</t>
  </si>
  <si>
    <t>Dividend Payout Ratio</t>
  </si>
  <si>
    <t>3-44</t>
  </si>
  <si>
    <t>Cash Dividends to Preferred Stock</t>
  </si>
  <si>
    <t>3-45</t>
  </si>
  <si>
    <t>Cash Dividends to Common Stock</t>
  </si>
  <si>
    <t>3-46</t>
  </si>
  <si>
    <t>Total Dividends Paid</t>
  </si>
  <si>
    <t>Millions</t>
  </si>
  <si>
    <t>أصل الرقم</t>
  </si>
  <si>
    <t>الرقم الذى اريدة بعد التقريب (لاقرب مليون)</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</si>
</sst>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_(* #,##0.00_);_(* \(#,##0.00\);_(* &quot;-&quot;??_);_(@_)"/>
    <numFmt numFmtId="165" formatCode="#,00#,"/>
    <numFmt numFmtId="166" formatCode="#,##0.00_ج_._م_._‏"/>
  </numFmts>
  <fonts count="9" x14ac:knownFonts="1">
    <font>
      <sz val="10"/>
      <name val="Arial"/>
      <family val="2"/>
    </font>
    <font>
      <sz val="10"/>
      <name val="Arial"/>
      <family val="2"/>
    </font>
    <font>
      <u/>
      <sz val="10"/>
      <color indexed="12"/>
      <name val="Arial"/>
      <family val="2"/>
    </font>
    <font>
      <u/>
      <sz val="8"/>
      <color indexed="12"/>
      <name val="Arial"/>
      <family val="2"/>
    </font>
    <font>
      <b/>
      <sz val="12"/>
      <name val="Arial"/>
      <family val="2"/>
    </font>
    <font>
      <i/>
      <sz val="10"/>
      <name val="Arial"/>
      <family val="2"/>
    </font>
    <font>
      <b/>
      <sz val="10"/>
      <name val="Arial"/>
      <family val="2"/>
    </font>
    <font>
      <sz val="8"/>
      <color indexed="81"/>
      <name val="Tahoma"/>
      <family val="2"/>
    </font>
    <font>
      <b/>
      <u/>
      <sz val="10"/>
      <name val="Arial"/>
      <family val="2"/>
    </font>
  </fonts>
  <fills count="7">
    <fill>
      <patternFill patternType="none"/>
    </fill>
    <fill>
      <patternFill patternType="gray125"/>
    </fill>
    <fill>
      <patternFill patternType="solid">
        <fgColor indexed="22"/>
        <bgColor indexed="64"/>
      </patternFill>
    </fill>
    <fill>
      <patternFill patternType="solid">
        <fgColor indexed="13"/>
        <bgColor indexed="64"/>
      </patternFill>
    </fill>
    <fill>
      <patternFill patternType="solid">
        <fgColor indexed="9"/>
        <bgColor indexed="64"/>
      </patternFill>
    </fill>
    <fill>
      <patternFill patternType="solid">
        <fgColor theme="7" tint="0.59999389629810485"/>
        <bgColor indexed="64"/>
      </patternFill>
    </fill>
    <fill>
      <patternFill patternType="solid">
        <fgColor theme="0" tint="-0.14999847407452621"/>
        <bgColor indexed="64"/>
      </patternFill>
    </fill>
  </fills>
  <borders count="4">
    <border>
      <left/>
      <right/>
      <top/>
      <bottom/>
      <diagonal/>
    </border>
    <border>
      <left/>
      <right/>
      <top/>
      <bottom style="thin">
        <color indexed="64"/>
      </bottom>
      <diagonal/>
    </border>
    <border>
      <left/>
      <right/>
      <top style="thin">
        <color indexed="64"/>
      </top>
      <bottom style="double">
        <color indexed="64"/>
      </bottom>
      <diagonal/>
    </border>
    <border>
      <left/>
      <right/>
      <top/>
      <bottom style="double">
        <color indexed="64"/>
      </bottom>
      <diagonal/>
    </border>
  </borders>
  <cellStyleXfs count="3">
    <xf numFmtId="0" fontId="0" fillId="0" borderId="0"/>
    <xf numFmtId="164" fontId="1" fillId="0" borderId="0" applyFont="0" applyFill="0" applyBorder="0" applyAlignment="0" applyProtection="0"/>
    <xf numFmtId="0" fontId="2" fillId="0" borderId="0" applyNumberFormat="0" applyFill="0" applyBorder="0" applyAlignment="0" applyProtection="0">
      <alignment vertical="top"/>
      <protection locked="0"/>
    </xf>
  </cellStyleXfs>
  <cellXfs count="48">
    <xf numFmtId="0" fontId="0" fillId="0" borderId="0" xfId="0"/>
    <xf numFmtId="0" fontId="4" fillId="0" borderId="0" xfId="0" applyFont="1"/>
    <xf numFmtId="0" fontId="5" fillId="0" borderId="0" xfId="0" applyFont="1"/>
    <xf numFmtId="0" fontId="5" fillId="0" borderId="0" xfId="0" applyFont="1" applyAlignment="1">
      <alignment horizontal="center"/>
    </xf>
    <xf numFmtId="0" fontId="0" fillId="2" borderId="0" xfId="0" applyFill="1"/>
    <xf numFmtId="49" fontId="0" fillId="0" borderId="0" xfId="0" applyNumberFormat="1" applyAlignment="1">
      <alignment horizontal="center"/>
    </xf>
    <xf numFmtId="0" fontId="0" fillId="0" borderId="1" xfId="0" applyBorder="1"/>
    <xf numFmtId="0" fontId="6" fillId="0" borderId="0" xfId="0" applyFont="1"/>
    <xf numFmtId="165" fontId="0" fillId="0" borderId="0" xfId="1" applyNumberFormat="1" applyFont="1"/>
    <xf numFmtId="0" fontId="0" fillId="0" borderId="0" xfId="0" applyAlignment="1">
      <alignment horizontal="center" vertical="center" textRotation="90" shrinkToFit="1"/>
    </xf>
    <xf numFmtId="0" fontId="6" fillId="0" borderId="0" xfId="0" applyFont="1" applyFill="1" applyBorder="1"/>
    <xf numFmtId="0" fontId="6" fillId="0" borderId="2" xfId="0" applyFont="1" applyBorder="1"/>
    <xf numFmtId="0" fontId="0" fillId="0" borderId="0" xfId="0" applyAlignment="1">
      <alignment horizontal="center" vertical="center" textRotation="90"/>
    </xf>
    <xf numFmtId="0" fontId="6" fillId="0" borderId="0" xfId="0" applyFont="1" applyBorder="1"/>
    <xf numFmtId="0" fontId="6" fillId="0" borderId="3" xfId="0" applyFont="1" applyBorder="1"/>
    <xf numFmtId="0" fontId="5" fillId="0" borderId="0" xfId="0" applyFont="1" applyAlignment="1">
      <alignment horizontal="right"/>
    </xf>
    <xf numFmtId="0" fontId="0" fillId="0" borderId="0" xfId="0" applyFill="1" applyAlignment="1">
      <alignment horizontal="center"/>
    </xf>
    <xf numFmtId="0" fontId="3" fillId="0" borderId="0" xfId="2" applyFont="1" applyFill="1" applyAlignment="1" applyProtection="1">
      <alignment horizontal="center"/>
    </xf>
    <xf numFmtId="0" fontId="2" fillId="0" borderId="0" xfId="2" applyFont="1" applyFill="1" applyAlignment="1" applyProtection="1">
      <alignment horizontal="center"/>
    </xf>
    <xf numFmtId="0" fontId="2" fillId="0" borderId="0" xfId="2" applyFill="1" applyAlignment="1" applyProtection="1">
      <alignment horizontal="center"/>
    </xf>
    <xf numFmtId="37" fontId="0" fillId="6" borderId="0" xfId="0" applyNumberFormat="1" applyFill="1" applyAlignment="1">
      <alignment horizontal="right" vertical="center"/>
    </xf>
    <xf numFmtId="37" fontId="0" fillId="5" borderId="0" xfId="0" applyNumberFormat="1" applyFill="1" applyAlignment="1">
      <alignment horizontal="right" vertical="center"/>
    </xf>
    <xf numFmtId="37" fontId="0" fillId="6" borderId="0" xfId="0" applyNumberFormat="1" applyFill="1" applyAlignment="1">
      <alignment horizontal="center" vertical="center"/>
    </xf>
    <xf numFmtId="37" fontId="0" fillId="5" borderId="0" xfId="0" applyNumberFormat="1" applyFill="1" applyAlignment="1">
      <alignment horizontal="center" vertical="center"/>
    </xf>
    <xf numFmtId="37" fontId="0" fillId="3" borderId="0" xfId="0" applyNumberFormat="1" applyFill="1" applyAlignment="1">
      <alignment horizontal="center" vertical="center"/>
    </xf>
    <xf numFmtId="37" fontId="0" fillId="3" borderId="1" xfId="0" applyNumberFormat="1" applyFill="1" applyBorder="1" applyAlignment="1">
      <alignment horizontal="center" vertical="center"/>
    </xf>
    <xf numFmtId="37" fontId="6" fillId="0" borderId="0" xfId="0" applyNumberFormat="1" applyFont="1" applyAlignment="1">
      <alignment horizontal="center" vertical="center"/>
    </xf>
    <xf numFmtId="37" fontId="0" fillId="0" borderId="0" xfId="0" applyNumberFormat="1" applyAlignment="1">
      <alignment horizontal="center" vertical="center"/>
    </xf>
    <xf numFmtId="37" fontId="0" fillId="4" borderId="0" xfId="0" applyNumberFormat="1" applyFill="1" applyAlignment="1">
      <alignment horizontal="center" vertical="center"/>
    </xf>
    <xf numFmtId="37" fontId="0" fillId="3" borderId="0" xfId="0" applyNumberFormat="1" applyFill="1" applyBorder="1" applyAlignment="1">
      <alignment horizontal="center" vertical="center"/>
    </xf>
    <xf numFmtId="37" fontId="6" fillId="0" borderId="2" xfId="0" applyNumberFormat="1" applyFont="1" applyBorder="1" applyAlignment="1">
      <alignment horizontal="center" vertical="center"/>
    </xf>
    <xf numFmtId="37" fontId="6" fillId="0" borderId="0" xfId="0" applyNumberFormat="1" applyFont="1" applyBorder="1" applyAlignment="1">
      <alignment horizontal="center" vertical="center"/>
    </xf>
    <xf numFmtId="37" fontId="6" fillId="0" borderId="3" xfId="0" applyNumberFormat="1" applyFont="1" applyBorder="1" applyAlignment="1">
      <alignment horizontal="center" vertical="center"/>
    </xf>
    <xf numFmtId="0" fontId="1" fillId="0" borderId="0" xfId="0" applyFont="1" applyAlignment="1">
      <alignment horizontal="center" vertical="center"/>
    </xf>
    <xf numFmtId="0" fontId="1" fillId="4" borderId="0" xfId="0" applyFont="1" applyFill="1" applyAlignment="1">
      <alignment horizontal="center" vertical="center"/>
    </xf>
    <xf numFmtId="0" fontId="0" fillId="0" borderId="0" xfId="0" applyAlignment="1">
      <alignment horizontal="center" vertical="center"/>
    </xf>
    <xf numFmtId="166" fontId="0" fillId="3" borderId="0" xfId="0" applyNumberFormat="1" applyFill="1" applyAlignment="1">
      <alignment horizontal="center" vertical="center"/>
    </xf>
    <xf numFmtId="166" fontId="0" fillId="0" borderId="0" xfId="0" applyNumberFormat="1" applyAlignment="1">
      <alignment horizontal="center" vertical="center"/>
    </xf>
    <xf numFmtId="10" fontId="0" fillId="0" borderId="0" xfId="0" applyNumberFormat="1" applyAlignment="1">
      <alignment horizontal="center" vertical="center"/>
    </xf>
    <xf numFmtId="0" fontId="5" fillId="0" borderId="0" xfId="0" applyFont="1" applyAlignment="1">
      <alignment horizontal="center" vertical="center"/>
    </xf>
    <xf numFmtId="0" fontId="0" fillId="0" borderId="0" xfId="0" applyFont="1" applyAlignment="1">
      <alignment horizontal="center" vertical="center"/>
    </xf>
    <xf numFmtId="0" fontId="1" fillId="0" borderId="0" xfId="0" applyFont="1" applyAlignment="1">
      <alignment horizontal="center" vertical="center"/>
    </xf>
    <xf numFmtId="0" fontId="0" fillId="0" borderId="0" xfId="0" applyAlignment="1">
      <alignment horizontal="center" vertical="center" textRotation="90" shrinkToFit="1"/>
    </xf>
    <xf numFmtId="0" fontId="0" fillId="0" borderId="0" xfId="0" applyAlignment="1">
      <alignment textRotation="90" shrinkToFit="1"/>
    </xf>
    <xf numFmtId="0" fontId="0" fillId="0" borderId="0" xfId="0" applyAlignment="1">
      <alignment horizontal="center" vertical="center" textRotation="90"/>
    </xf>
    <xf numFmtId="3" fontId="0" fillId="0" borderId="0" xfId="0" applyNumberFormat="1"/>
    <xf numFmtId="4" fontId="0" fillId="0" borderId="0" xfId="0" applyNumberFormat="1"/>
    <xf numFmtId="0" fontId="8" fillId="0" borderId="0" xfId="0" applyFont="1"/>
  </cellXfs>
  <cellStyles count="3">
    <cellStyle name="Comma" xfId="1" builtinId="3"/>
    <cellStyle name="Hyperlink" xfId="2" builtinId="8"/>
    <cellStyle name="Normal" xfId="0" builtinId="0"/>
  </cellStyles>
  <dxfs count="2">
    <dxf>
      <fill>
        <patternFill>
          <bgColor indexed="10"/>
        </patternFill>
      </fill>
    </dxf>
    <dxf>
      <fill>
        <patternFill>
          <bgColor indexed="1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TWA.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 Control Menu"/>
      <sheetName val="2 - General Input"/>
      <sheetName val="3 - Balance Sheet"/>
      <sheetName val="4 - Income Statement"/>
      <sheetName val="5 - Cash Flow"/>
      <sheetName val="6 - Key Financials"/>
      <sheetName val="7 - Ratio Analysis"/>
      <sheetName val="8 - Benchmark Analysis"/>
      <sheetName val="9 - Horizontal Analysis"/>
      <sheetName val="10 - Vertical Analysis"/>
      <sheetName val="11 - Pro Forma (Simple)"/>
      <sheetName val="12 - Pro Forma (Linear) "/>
      <sheetName val="13 - Pro Forma (Exp)"/>
      <sheetName val="14 - Scenario Analysis"/>
      <sheetName val="15 -Budget Analysis"/>
      <sheetName val="16 - Final Budgets"/>
      <sheetName val="Answer Report 1"/>
      <sheetName val="Answer Report 2"/>
    </sheetNames>
    <sheetDataSet>
      <sheetData sheetId="0"/>
      <sheetData sheetId="1">
        <row r="7">
          <cell r="D7" t="str">
            <v>Annual</v>
          </cell>
        </row>
        <row r="13">
          <cell r="D13">
            <v>2014</v>
          </cell>
        </row>
        <row r="14">
          <cell r="D14">
            <v>2013</v>
          </cell>
        </row>
        <row r="15">
          <cell r="D15">
            <v>2012</v>
          </cell>
        </row>
        <row r="16">
          <cell r="D16">
            <v>2011</v>
          </cell>
        </row>
        <row r="17">
          <cell r="D17">
            <v>2010</v>
          </cell>
        </row>
      </sheetData>
      <sheetData sheetId="2"/>
      <sheetData sheetId="3">
        <row r="17">
          <cell r="D17">
            <v>-117</v>
          </cell>
          <cell r="E17">
            <v>-122</v>
          </cell>
          <cell r="F17">
            <v>-216</v>
          </cell>
          <cell r="G17">
            <v>-282</v>
          </cell>
          <cell r="H17">
            <v>-304</v>
          </cell>
        </row>
        <row r="18">
          <cell r="D18">
            <v>0</v>
          </cell>
          <cell r="E18">
            <v>0</v>
          </cell>
          <cell r="F18">
            <v>0</v>
          </cell>
          <cell r="G18">
            <v>0</v>
          </cell>
          <cell r="H18">
            <v>0</v>
          </cell>
        </row>
        <row r="19">
          <cell r="D19">
            <v>0</v>
          </cell>
          <cell r="E19">
            <v>0</v>
          </cell>
          <cell r="F19">
            <v>-22</v>
          </cell>
          <cell r="G19">
            <v>0</v>
          </cell>
          <cell r="H19">
            <v>0</v>
          </cell>
        </row>
        <row r="20">
          <cell r="D20">
            <v>0</v>
          </cell>
          <cell r="E20">
            <v>17</v>
          </cell>
          <cell r="F20">
            <v>0</v>
          </cell>
          <cell r="G20">
            <v>0</v>
          </cell>
          <cell r="H20">
            <v>0</v>
          </cell>
        </row>
        <row r="21">
          <cell r="D21">
            <v>-790</v>
          </cell>
          <cell r="E21">
            <v>-1005</v>
          </cell>
          <cell r="F21">
            <v>-2050</v>
          </cell>
          <cell r="G21">
            <v>-2105</v>
          </cell>
          <cell r="H21">
            <v>-2660</v>
          </cell>
        </row>
        <row r="22">
          <cell r="D22">
            <v>0</v>
          </cell>
          <cell r="E22">
            <v>0</v>
          </cell>
          <cell r="F22">
            <v>0</v>
          </cell>
          <cell r="G22">
            <v>0</v>
          </cell>
          <cell r="H22">
            <v>0</v>
          </cell>
        </row>
        <row r="25">
          <cell r="D25">
            <v>0</v>
          </cell>
          <cell r="E25">
            <v>0</v>
          </cell>
          <cell r="F25">
            <v>0</v>
          </cell>
          <cell r="G25">
            <v>0</v>
          </cell>
          <cell r="H25">
            <v>0</v>
          </cell>
        </row>
        <row r="26">
          <cell r="D26">
            <v>0</v>
          </cell>
          <cell r="E26">
            <v>0</v>
          </cell>
          <cell r="F26">
            <v>0</v>
          </cell>
          <cell r="G26">
            <v>0</v>
          </cell>
          <cell r="H26">
            <v>0</v>
          </cell>
        </row>
        <row r="27">
          <cell r="D27">
            <v>17</v>
          </cell>
          <cell r="E27">
            <v>302</v>
          </cell>
          <cell r="F27">
            <v>219</v>
          </cell>
          <cell r="G27">
            <v>303</v>
          </cell>
          <cell r="H27">
            <v>515</v>
          </cell>
        </row>
        <row r="28">
          <cell r="D28">
            <v>2925</v>
          </cell>
          <cell r="E28">
            <v>4968</v>
          </cell>
          <cell r="F28">
            <v>6240</v>
          </cell>
          <cell r="G28">
            <v>7911</v>
          </cell>
          <cell r="H28">
            <v>7701</v>
          </cell>
        </row>
      </sheetData>
      <sheetData sheetId="4">
        <row r="10">
          <cell r="D10">
            <v>2925</v>
          </cell>
          <cell r="E10">
            <v>4968</v>
          </cell>
          <cell r="F10">
            <v>6240</v>
          </cell>
          <cell r="G10">
            <v>7911</v>
          </cell>
          <cell r="H10">
            <v>7701</v>
          </cell>
        </row>
        <row r="11">
          <cell r="D11">
            <v>310</v>
          </cell>
          <cell r="E11">
            <v>420</v>
          </cell>
          <cell r="F11">
            <v>400</v>
          </cell>
          <cell r="G11">
            <v>450</v>
          </cell>
          <cell r="H11">
            <v>460</v>
          </cell>
        </row>
        <row r="12">
          <cell r="D12">
            <v>-2</v>
          </cell>
          <cell r="E12">
            <v>11</v>
          </cell>
          <cell r="F12">
            <v>11</v>
          </cell>
          <cell r="G12">
            <v>-8</v>
          </cell>
          <cell r="H12">
            <v>-11</v>
          </cell>
        </row>
        <row r="13">
          <cell r="D13">
            <v>-55</v>
          </cell>
          <cell r="E13">
            <v>0</v>
          </cell>
          <cell r="F13">
            <v>45</v>
          </cell>
          <cell r="G13">
            <v>0</v>
          </cell>
          <cell r="H13">
            <v>0</v>
          </cell>
        </row>
        <row r="14">
          <cell r="D14">
            <v>-162</v>
          </cell>
          <cell r="E14">
            <v>-2120</v>
          </cell>
          <cell r="F14">
            <v>-738</v>
          </cell>
          <cell r="G14">
            <v>-1041</v>
          </cell>
          <cell r="H14">
            <v>-707</v>
          </cell>
        </row>
        <row r="15">
          <cell r="D15">
            <v>206</v>
          </cell>
          <cell r="E15">
            <v>1933</v>
          </cell>
          <cell r="F15">
            <v>1130</v>
          </cell>
          <cell r="G15">
            <v>1215</v>
          </cell>
          <cell r="H15">
            <v>1097</v>
          </cell>
        </row>
        <row r="18">
          <cell r="D18">
            <v>-1455</v>
          </cell>
          <cell r="E18">
            <v>-2750</v>
          </cell>
          <cell r="F18">
            <v>-3880</v>
          </cell>
          <cell r="G18">
            <v>-5220</v>
          </cell>
          <cell r="H18">
            <v>-4108</v>
          </cell>
        </row>
        <row r="19">
          <cell r="D19">
            <v>-135</v>
          </cell>
          <cell r="E19">
            <v>0</v>
          </cell>
          <cell r="F19">
            <v>0</v>
          </cell>
          <cell r="G19">
            <v>0</v>
          </cell>
          <cell r="H19">
            <v>0</v>
          </cell>
        </row>
        <row r="20">
          <cell r="D20">
            <v>112</v>
          </cell>
          <cell r="E20">
            <v>35</v>
          </cell>
          <cell r="F20">
            <v>0</v>
          </cell>
          <cell r="G20">
            <v>150</v>
          </cell>
          <cell r="H20">
            <v>182</v>
          </cell>
        </row>
        <row r="21">
          <cell r="D21">
            <v>-712</v>
          </cell>
          <cell r="E21">
            <v>-1979</v>
          </cell>
          <cell r="F21">
            <v>-1801</v>
          </cell>
          <cell r="G21">
            <v>-2314</v>
          </cell>
          <cell r="H21">
            <v>-2609</v>
          </cell>
        </row>
        <row r="22">
          <cell r="D22">
            <v>162</v>
          </cell>
          <cell r="E22">
            <v>129</v>
          </cell>
          <cell r="F22">
            <v>330</v>
          </cell>
          <cell r="G22">
            <v>221</v>
          </cell>
          <cell r="H22">
            <v>50</v>
          </cell>
        </row>
        <row r="23">
          <cell r="D23">
            <v>33</v>
          </cell>
          <cell r="E23">
            <v>-166</v>
          </cell>
          <cell r="F23">
            <v>61</v>
          </cell>
          <cell r="G23">
            <v>-12</v>
          </cell>
          <cell r="H23">
            <v>0</v>
          </cell>
        </row>
        <row r="26">
          <cell r="D26">
            <v>1070</v>
          </cell>
          <cell r="E26">
            <v>1044</v>
          </cell>
          <cell r="F26">
            <v>1460</v>
          </cell>
          <cell r="G26">
            <v>1880</v>
          </cell>
          <cell r="H26">
            <v>1105</v>
          </cell>
        </row>
        <row r="27">
          <cell r="D27">
            <v>-1112</v>
          </cell>
          <cell r="E27">
            <v>-650</v>
          </cell>
          <cell r="F27">
            <v>-898</v>
          </cell>
          <cell r="G27">
            <v>-801</v>
          </cell>
          <cell r="H27">
            <v>-961</v>
          </cell>
        </row>
        <row r="28">
          <cell r="D28">
            <v>-1330</v>
          </cell>
          <cell r="E28">
            <v>-1918</v>
          </cell>
          <cell r="F28">
            <v>-2461</v>
          </cell>
          <cell r="G28">
            <v>-2354</v>
          </cell>
          <cell r="H28">
            <v>-2329</v>
          </cell>
        </row>
        <row r="29">
          <cell r="D29">
            <v>5</v>
          </cell>
          <cell r="E29">
            <v>12</v>
          </cell>
          <cell r="F29">
            <v>7</v>
          </cell>
          <cell r="G29">
            <v>7</v>
          </cell>
          <cell r="H29">
            <v>8</v>
          </cell>
        </row>
        <row r="30">
          <cell r="D30">
            <v>195</v>
          </cell>
          <cell r="E30">
            <v>1</v>
          </cell>
          <cell r="F30">
            <v>45</v>
          </cell>
          <cell r="G30">
            <v>13</v>
          </cell>
          <cell r="H30">
            <v>6</v>
          </cell>
        </row>
        <row r="31">
          <cell r="D31">
            <v>0</v>
          </cell>
          <cell r="E31">
            <v>0</v>
          </cell>
          <cell r="F31">
            <v>0</v>
          </cell>
          <cell r="G31">
            <v>0</v>
          </cell>
          <cell r="H31">
            <v>0</v>
          </cell>
        </row>
        <row r="32">
          <cell r="D32">
            <v>-75</v>
          </cell>
          <cell r="E32">
            <v>0</v>
          </cell>
          <cell r="F32">
            <v>0</v>
          </cell>
          <cell r="G32">
            <v>0</v>
          </cell>
          <cell r="H32">
            <v>-12</v>
          </cell>
        </row>
      </sheetData>
      <sheetData sheetId="5"/>
      <sheetData sheetId="6"/>
      <sheetData sheetId="7"/>
      <sheetData sheetId="8"/>
      <sheetData sheetId="9"/>
      <sheetData sheetId="10"/>
      <sheetData sheetId="11"/>
      <sheetData sheetId="12"/>
      <sheetData sheetId="13"/>
      <sheetData sheetId="14"/>
      <sheetData sheetId="15">
        <row r="105">
          <cell r="D105">
            <v>2200</v>
          </cell>
        </row>
        <row r="106">
          <cell r="D106">
            <v>5700</v>
          </cell>
        </row>
        <row r="107">
          <cell r="D107">
            <v>25491.16254295157</v>
          </cell>
        </row>
      </sheetData>
      <sheetData sheetId="16"/>
      <sheetData sheetId="17"/>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N75"/>
  <sheetViews>
    <sheetView tabSelected="1" workbookViewId="0">
      <selection activeCell="L24" sqref="L24"/>
    </sheetView>
  </sheetViews>
  <sheetFormatPr defaultRowHeight="12.75" x14ac:dyDescent="0.2"/>
  <cols>
    <col min="1" max="2" width="7.7109375" customWidth="1"/>
    <col min="3" max="3" width="29.7109375" customWidth="1"/>
    <col min="4" max="8" width="14.7109375" customWidth="1"/>
    <col min="9" max="9" width="5.28515625" customWidth="1"/>
    <col min="10" max="10" width="16.140625" bestFit="1" customWidth="1"/>
    <col min="11" max="11" width="1.85546875" customWidth="1"/>
    <col min="12" max="12" width="27.28515625" bestFit="1" customWidth="1"/>
  </cols>
  <sheetData>
    <row r="1" spans="1:14" ht="15.75" x14ac:dyDescent="0.25">
      <c r="A1" s="16"/>
      <c r="B1" s="17"/>
      <c r="C1" s="1" t="s">
        <v>0</v>
      </c>
      <c r="L1" s="2" t="s">
        <v>1</v>
      </c>
      <c r="M1" s="2"/>
      <c r="N1" t="s">
        <v>1</v>
      </c>
    </row>
    <row r="2" spans="1:14" ht="15.75" x14ac:dyDescent="0.25">
      <c r="A2" s="18"/>
      <c r="B2" s="19"/>
      <c r="C2" s="1"/>
    </row>
    <row r="3" spans="1:14" x14ac:dyDescent="0.2">
      <c r="A3" s="18"/>
      <c r="B3" s="19"/>
      <c r="C3" t="s">
        <v>1</v>
      </c>
      <c r="D3" s="40" t="s">
        <v>106</v>
      </c>
      <c r="E3" s="41"/>
      <c r="F3" s="41"/>
      <c r="G3" s="41"/>
      <c r="H3" s="41"/>
    </row>
    <row r="4" spans="1:14" x14ac:dyDescent="0.2">
      <c r="A4" s="16"/>
      <c r="B4" s="17"/>
      <c r="D4" s="39" t="str">
        <f>'[1]2 - General Input'!D7</f>
        <v>Annual</v>
      </c>
      <c r="E4" s="39" t="str">
        <f>'[1]2 - General Input'!D7</f>
        <v>Annual</v>
      </c>
      <c r="F4" s="39" t="str">
        <f>'[1]2 - General Input'!D7</f>
        <v>Annual</v>
      </c>
      <c r="G4" s="39" t="str">
        <f>'[1]2 - General Input'!D7</f>
        <v>Annual</v>
      </c>
      <c r="H4" s="39" t="str">
        <f>'[1]2 - General Input'!D7</f>
        <v>Annual</v>
      </c>
    </row>
    <row r="5" spans="1:14" x14ac:dyDescent="0.2">
      <c r="A5" s="16"/>
      <c r="B5" s="16"/>
      <c r="D5" s="39" t="s">
        <v>2</v>
      </c>
      <c r="E5" s="39" t="s">
        <v>2</v>
      </c>
      <c r="F5" s="39" t="s">
        <v>2</v>
      </c>
      <c r="G5" s="39" t="s">
        <v>2</v>
      </c>
      <c r="H5" s="39" t="s">
        <v>2</v>
      </c>
    </row>
    <row r="6" spans="1:14" x14ac:dyDescent="0.2">
      <c r="B6" s="3" t="s">
        <v>3</v>
      </c>
      <c r="C6" s="3" t="s">
        <v>4</v>
      </c>
      <c r="D6" s="39">
        <f>'[1]2 - General Input'!D17</f>
        <v>2010</v>
      </c>
      <c r="E6" s="39">
        <f>'[1]2 - General Input'!D16</f>
        <v>2011</v>
      </c>
      <c r="F6" s="39">
        <f>'[1]2 - General Input'!D15</f>
        <v>2012</v>
      </c>
      <c r="G6" s="39">
        <f>'[1]2 - General Input'!D14</f>
        <v>2013</v>
      </c>
      <c r="H6" s="39">
        <f>'[1]2 - General Input'!D13</f>
        <v>2014</v>
      </c>
    </row>
    <row r="7" spans="1:14" s="4" customFormat="1" ht="5.25" customHeight="1" x14ac:dyDescent="0.2"/>
    <row r="8" spans="1:14" x14ac:dyDescent="0.2">
      <c r="A8" s="42" t="s">
        <v>5</v>
      </c>
    </row>
    <row r="9" spans="1:14" x14ac:dyDescent="0.2">
      <c r="A9" s="42"/>
      <c r="B9" s="5" t="s">
        <v>6</v>
      </c>
      <c r="C9" t="s">
        <v>7</v>
      </c>
      <c r="D9" s="22">
        <v>374</v>
      </c>
      <c r="E9" s="23">
        <v>2057</v>
      </c>
      <c r="F9" s="24"/>
      <c r="G9" s="24"/>
      <c r="H9" s="24"/>
      <c r="J9" s="20">
        <v>373655416</v>
      </c>
    </row>
    <row r="10" spans="1:14" x14ac:dyDescent="0.2">
      <c r="A10" s="42"/>
      <c r="B10" s="5" t="s">
        <v>8</v>
      </c>
      <c r="C10" t="s">
        <v>9</v>
      </c>
      <c r="D10" s="24"/>
      <c r="E10" s="24"/>
      <c r="F10" s="24"/>
      <c r="G10" s="24"/>
      <c r="H10" s="24"/>
      <c r="J10" s="21">
        <v>2056562386</v>
      </c>
    </row>
    <row r="11" spans="1:14" x14ac:dyDescent="0.2">
      <c r="A11" s="42"/>
      <c r="B11" s="5" t="s">
        <v>10</v>
      </c>
      <c r="C11" t="s">
        <v>11</v>
      </c>
      <c r="D11" s="24"/>
      <c r="E11" s="24"/>
      <c r="F11" s="24"/>
      <c r="G11" s="24"/>
      <c r="H11" s="24"/>
    </row>
    <row r="12" spans="1:14" x14ac:dyDescent="0.2">
      <c r="A12" s="42"/>
      <c r="B12" s="5" t="s">
        <v>12</v>
      </c>
      <c r="C12" t="s">
        <v>13</v>
      </c>
      <c r="D12" s="24"/>
      <c r="E12" s="24"/>
      <c r="F12" s="24"/>
      <c r="G12" s="24"/>
      <c r="H12" s="24"/>
    </row>
    <row r="13" spans="1:14" x14ac:dyDescent="0.2">
      <c r="A13" s="42"/>
      <c r="B13" s="5" t="s">
        <v>14</v>
      </c>
      <c r="C13" s="6" t="s">
        <v>15</v>
      </c>
      <c r="D13" s="25"/>
      <c r="E13" s="25"/>
      <c r="F13" s="25"/>
      <c r="G13" s="25"/>
      <c r="H13" s="25"/>
    </row>
    <row r="14" spans="1:14" x14ac:dyDescent="0.2">
      <c r="A14" s="42"/>
      <c r="B14" s="5" t="s">
        <v>16</v>
      </c>
      <c r="C14" s="7" t="s">
        <v>17</v>
      </c>
      <c r="D14" s="26">
        <f>SUM(currentassets5)</f>
        <v>374</v>
      </c>
      <c r="E14" s="26">
        <f>SUM(currentassets4)</f>
        <v>2057</v>
      </c>
      <c r="F14" s="26">
        <f>SUM(currentassets3)</f>
        <v>0</v>
      </c>
      <c r="G14" s="26">
        <f>SUM(currentassets2)</f>
        <v>0</v>
      </c>
      <c r="H14" s="26">
        <f>SUM(currentassets1)</f>
        <v>0</v>
      </c>
    </row>
    <row r="15" spans="1:14" x14ac:dyDescent="0.2">
      <c r="B15" s="5"/>
      <c r="D15" s="27"/>
      <c r="E15" s="27"/>
      <c r="F15" s="27"/>
      <c r="G15" s="27"/>
      <c r="H15" s="27"/>
      <c r="J15" s="8"/>
    </row>
    <row r="16" spans="1:14" x14ac:dyDescent="0.2">
      <c r="A16" s="42" t="s">
        <v>18</v>
      </c>
      <c r="B16" s="5" t="s">
        <v>19</v>
      </c>
      <c r="C16" t="s">
        <v>20</v>
      </c>
      <c r="D16" s="24"/>
      <c r="E16" s="24"/>
      <c r="F16" s="24"/>
      <c r="G16" s="24"/>
      <c r="H16" s="24"/>
      <c r="J16" s="47" t="s">
        <v>107</v>
      </c>
      <c r="K16" s="47"/>
      <c r="L16" s="47" t="s">
        <v>108</v>
      </c>
    </row>
    <row r="17" spans="1:12" x14ac:dyDescent="0.2">
      <c r="A17" s="42"/>
      <c r="B17" s="5" t="s">
        <v>21</v>
      </c>
      <c r="C17" t="s">
        <v>22</v>
      </c>
      <c r="D17" s="24"/>
      <c r="E17" s="24"/>
      <c r="F17" s="24"/>
      <c r="G17" s="24"/>
      <c r="H17" s="24"/>
      <c r="J17" s="45">
        <v>373655416</v>
      </c>
      <c r="L17">
        <v>374</v>
      </c>
    </row>
    <row r="18" spans="1:12" x14ac:dyDescent="0.2">
      <c r="A18" s="42"/>
      <c r="B18" s="5" t="s">
        <v>23</v>
      </c>
      <c r="C18" t="s">
        <v>24</v>
      </c>
      <c r="D18" s="28">
        <f>SUM(D16:D17)</f>
        <v>0</v>
      </c>
      <c r="E18" s="28">
        <f>SUM(E16:E17)</f>
        <v>0</v>
      </c>
      <c r="F18" s="28">
        <f>SUM(F16:F17)</f>
        <v>0</v>
      </c>
      <c r="G18" s="28">
        <f>SUM(G16:G17)</f>
        <v>0</v>
      </c>
      <c r="H18" s="28">
        <f>SUM(H16:H17)</f>
        <v>0</v>
      </c>
      <c r="J18" s="45">
        <v>2056562386</v>
      </c>
      <c r="L18" s="45">
        <v>2057</v>
      </c>
    </row>
    <row r="19" spans="1:12" x14ac:dyDescent="0.2">
      <c r="A19" s="42"/>
      <c r="B19" s="5" t="s">
        <v>25</v>
      </c>
      <c r="C19" t="s">
        <v>26</v>
      </c>
      <c r="D19" s="24"/>
      <c r="E19" s="24"/>
      <c r="F19" s="24"/>
      <c r="G19" s="24"/>
      <c r="H19" s="24"/>
      <c r="J19" s="46">
        <v>5259996025.25</v>
      </c>
      <c r="L19" s="45">
        <v>5260</v>
      </c>
    </row>
    <row r="20" spans="1:12" x14ac:dyDescent="0.2">
      <c r="A20" s="42"/>
      <c r="B20" s="5" t="s">
        <v>27</v>
      </c>
      <c r="C20" t="s">
        <v>28</v>
      </c>
      <c r="D20" s="24"/>
      <c r="E20" s="24"/>
      <c r="F20" s="24"/>
      <c r="G20" s="24"/>
      <c r="H20" s="24"/>
    </row>
    <row r="21" spans="1:12" x14ac:dyDescent="0.2">
      <c r="A21" s="42"/>
      <c r="B21" s="5" t="s">
        <v>29</v>
      </c>
      <c r="C21" s="6" t="s">
        <v>30</v>
      </c>
      <c r="D21" s="25"/>
      <c r="E21" s="25"/>
      <c r="F21" s="25"/>
      <c r="G21" s="25"/>
      <c r="H21" s="25"/>
    </row>
    <row r="22" spans="1:12" x14ac:dyDescent="0.2">
      <c r="A22" s="9"/>
      <c r="B22" s="5"/>
      <c r="C22" s="10" t="s">
        <v>31</v>
      </c>
      <c r="D22" s="29">
        <f>SUM(noncurrentassets5)</f>
        <v>0</v>
      </c>
      <c r="E22" s="29">
        <f>SUM(noncurrentassets4)</f>
        <v>0</v>
      </c>
      <c r="F22" s="29">
        <f>SUM(noncurrentassets3)</f>
        <v>0</v>
      </c>
      <c r="G22" s="29">
        <f>SUM(noncurrentassets2)</f>
        <v>0</v>
      </c>
      <c r="H22" s="29">
        <f>SUM(noncurrentassets1)</f>
        <v>0</v>
      </c>
    </row>
    <row r="23" spans="1:12" ht="13.5" thickBot="1" x14ac:dyDescent="0.25">
      <c r="B23" s="5" t="s">
        <v>32</v>
      </c>
      <c r="C23" s="11" t="s">
        <v>33</v>
      </c>
      <c r="D23" s="30">
        <f>SUM(currentassets5)+SUM(noncurrentassets5)</f>
        <v>374</v>
      </c>
      <c r="E23" s="30">
        <f>SUM(currentassets4)+SUM(noncurrentassets4)</f>
        <v>2057</v>
      </c>
      <c r="F23" s="30">
        <f>SUM(currentassets3)+SUM(noncurrentassets3)</f>
        <v>0</v>
      </c>
      <c r="G23" s="30">
        <f>SUM(currentassets2)+SUM(noncurrentassets2)</f>
        <v>0</v>
      </c>
      <c r="H23" s="30">
        <f>SUM(currentassets1)+SUM(noncurrentassets1)</f>
        <v>0</v>
      </c>
    </row>
    <row r="24" spans="1:12" ht="13.5" thickTop="1" x14ac:dyDescent="0.2">
      <c r="B24" s="5"/>
      <c r="D24" s="27" t="s">
        <v>1</v>
      </c>
      <c r="E24" s="27" t="s">
        <v>1</v>
      </c>
      <c r="F24" s="27" t="s">
        <v>1</v>
      </c>
      <c r="G24" s="27" t="s">
        <v>1</v>
      </c>
      <c r="H24" s="27" t="s">
        <v>1</v>
      </c>
    </row>
    <row r="25" spans="1:12" x14ac:dyDescent="0.2">
      <c r="A25" s="43" t="s">
        <v>34</v>
      </c>
      <c r="B25" s="5" t="s">
        <v>35</v>
      </c>
      <c r="C25" t="s">
        <v>36</v>
      </c>
      <c r="D25" s="24"/>
      <c r="E25" s="24"/>
      <c r="F25" s="24"/>
      <c r="G25" s="24"/>
      <c r="H25" s="24"/>
    </row>
    <row r="26" spans="1:12" x14ac:dyDescent="0.2">
      <c r="A26" s="43"/>
      <c r="B26" s="5" t="s">
        <v>37</v>
      </c>
      <c r="C26" t="s">
        <v>38</v>
      </c>
      <c r="D26" s="24"/>
      <c r="E26" s="24"/>
      <c r="F26" s="24"/>
      <c r="G26" s="24"/>
      <c r="H26" s="24"/>
    </row>
    <row r="27" spans="1:12" x14ac:dyDescent="0.2">
      <c r="A27" s="43"/>
      <c r="B27" s="5" t="s">
        <v>39</v>
      </c>
      <c r="C27" t="s">
        <v>40</v>
      </c>
      <c r="D27" s="24"/>
      <c r="E27" s="24"/>
      <c r="F27" s="24"/>
      <c r="G27" s="24"/>
      <c r="H27" s="24"/>
    </row>
    <row r="28" spans="1:12" x14ac:dyDescent="0.2">
      <c r="A28" s="43"/>
      <c r="B28" s="5" t="s">
        <v>41</v>
      </c>
      <c r="C28" s="6" t="s">
        <v>42</v>
      </c>
      <c r="D28" s="25"/>
      <c r="E28" s="25"/>
      <c r="F28" s="25"/>
      <c r="G28" s="25"/>
      <c r="H28" s="25"/>
    </row>
    <row r="29" spans="1:12" x14ac:dyDescent="0.2">
      <c r="A29" s="43"/>
      <c r="B29" s="5" t="s">
        <v>43</v>
      </c>
      <c r="C29" s="7" t="s">
        <v>44</v>
      </c>
      <c r="D29" s="26">
        <f>SUM(currentliabilities5)</f>
        <v>0</v>
      </c>
      <c r="E29" s="26">
        <f>SUM(currentliabilities4)</f>
        <v>0</v>
      </c>
      <c r="F29" s="26">
        <f>SUM(currentliabilities3)</f>
        <v>0</v>
      </c>
      <c r="G29" s="26">
        <f>SUM(currentliabilities2)</f>
        <v>0</v>
      </c>
      <c r="H29" s="26">
        <f>SUM(currentliabilities1)</f>
        <v>0</v>
      </c>
    </row>
    <row r="30" spans="1:12" x14ac:dyDescent="0.2">
      <c r="B30" s="5"/>
      <c r="D30" s="27"/>
      <c r="E30" s="27"/>
      <c r="F30" s="27"/>
      <c r="G30" s="27"/>
      <c r="H30" s="27"/>
    </row>
    <row r="31" spans="1:12" x14ac:dyDescent="0.2">
      <c r="B31" s="5" t="s">
        <v>45</v>
      </c>
      <c r="C31" t="s">
        <v>46</v>
      </c>
      <c r="D31" s="24"/>
      <c r="E31" s="24"/>
      <c r="F31" s="24"/>
      <c r="G31" s="24"/>
      <c r="H31" s="24"/>
    </row>
    <row r="32" spans="1:12" x14ac:dyDescent="0.2">
      <c r="B32" s="5" t="s">
        <v>47</v>
      </c>
      <c r="C32" s="6" t="s">
        <v>48</v>
      </c>
      <c r="D32" s="25"/>
      <c r="E32" s="25"/>
      <c r="F32" s="25"/>
      <c r="G32" s="25"/>
      <c r="H32" s="25"/>
    </row>
    <row r="33" spans="1:8" x14ac:dyDescent="0.2">
      <c r="B33" s="5"/>
      <c r="C33" s="10" t="s">
        <v>49</v>
      </c>
      <c r="D33" s="29">
        <f>SUM(D31:D32)</f>
        <v>0</v>
      </c>
      <c r="E33" s="29">
        <f>SUM(E31:E32)</f>
        <v>0</v>
      </c>
      <c r="F33" s="29">
        <f>SUM(F31:F32)</f>
        <v>0</v>
      </c>
      <c r="G33" s="29">
        <f>SUM(G31:G32)</f>
        <v>0</v>
      </c>
      <c r="H33" s="29">
        <f>SUM(H31:H32)</f>
        <v>0</v>
      </c>
    </row>
    <row r="34" spans="1:8" ht="13.5" thickBot="1" x14ac:dyDescent="0.25">
      <c r="B34" s="5" t="s">
        <v>50</v>
      </c>
      <c r="C34" s="11" t="s">
        <v>51</v>
      </c>
      <c r="D34" s="30">
        <f>SUM(currentliabilities5)+D31+D32</f>
        <v>0</v>
      </c>
      <c r="E34" s="30">
        <f>SUM(currentliabilities4)+E31+E32</f>
        <v>0</v>
      </c>
      <c r="F34" s="30">
        <f>SUM(currentliabilities3)+F31+F32</f>
        <v>0</v>
      </c>
      <c r="G34" s="30">
        <f>SUM(currentliabilities2)+G31+G32</f>
        <v>0</v>
      </c>
      <c r="H34" s="30">
        <f>SUM(currentliabilities1)+H31+H32</f>
        <v>0</v>
      </c>
    </row>
    <row r="35" spans="1:8" ht="13.5" thickTop="1" x14ac:dyDescent="0.2">
      <c r="B35" s="5"/>
      <c r="D35" s="27"/>
      <c r="E35" s="27"/>
      <c r="F35" s="27"/>
      <c r="G35" s="27"/>
      <c r="H35" s="27"/>
    </row>
    <row r="36" spans="1:8" x14ac:dyDescent="0.2">
      <c r="A36" s="44" t="s">
        <v>52</v>
      </c>
      <c r="B36" s="5" t="s">
        <v>53</v>
      </c>
      <c r="C36" t="s">
        <v>54</v>
      </c>
      <c r="D36" s="24"/>
      <c r="E36" s="24"/>
      <c r="F36" s="24"/>
      <c r="G36" s="24"/>
      <c r="H36" s="24"/>
    </row>
    <row r="37" spans="1:8" x14ac:dyDescent="0.2">
      <c r="A37" s="44"/>
      <c r="B37" s="5" t="s">
        <v>55</v>
      </c>
      <c r="C37" t="s">
        <v>56</v>
      </c>
      <c r="D37" s="24"/>
      <c r="E37" s="24"/>
      <c r="F37" s="24"/>
      <c r="G37" s="24"/>
      <c r="H37" s="24"/>
    </row>
    <row r="38" spans="1:8" x14ac:dyDescent="0.2">
      <c r="A38" s="44"/>
      <c r="B38" s="5" t="s">
        <v>57</v>
      </c>
      <c r="C38" t="s">
        <v>58</v>
      </c>
      <c r="D38" s="24"/>
      <c r="E38" s="24"/>
      <c r="F38" s="24"/>
      <c r="G38" s="24"/>
      <c r="H38" s="24"/>
    </row>
    <row r="39" spans="1:8" x14ac:dyDescent="0.2">
      <c r="A39" s="44"/>
      <c r="B39" s="5" t="s">
        <v>59</v>
      </c>
      <c r="C39" t="s">
        <v>60</v>
      </c>
      <c r="D39" s="24"/>
      <c r="E39" s="24"/>
      <c r="F39" s="24"/>
      <c r="G39" s="24"/>
      <c r="H39" s="24"/>
    </row>
    <row r="40" spans="1:8" x14ac:dyDescent="0.2">
      <c r="A40" s="44"/>
      <c r="B40" s="5" t="s">
        <v>61</v>
      </c>
      <c r="C40" t="s">
        <v>62</v>
      </c>
      <c r="D40" s="24"/>
      <c r="E40" s="24"/>
      <c r="F40" s="24"/>
      <c r="G40" s="24"/>
      <c r="H40" s="24"/>
    </row>
    <row r="41" spans="1:8" x14ac:dyDescent="0.2">
      <c r="A41" s="44"/>
      <c r="B41" s="5" t="s">
        <v>63</v>
      </c>
      <c r="C41" s="6" t="s">
        <v>64</v>
      </c>
      <c r="D41" s="25"/>
      <c r="E41" s="25"/>
      <c r="F41" s="25"/>
      <c r="G41" s="25"/>
      <c r="H41" s="25"/>
    </row>
    <row r="42" spans="1:8" ht="13.5" thickBot="1" x14ac:dyDescent="0.25">
      <c r="A42" s="44"/>
      <c r="B42" s="5" t="s">
        <v>65</v>
      </c>
      <c r="C42" s="11" t="s">
        <v>66</v>
      </c>
      <c r="D42" s="30">
        <f>SUM(equity5)</f>
        <v>0</v>
      </c>
      <c r="E42" s="30">
        <f>SUM(equity4)</f>
        <v>0</v>
      </c>
      <c r="F42" s="30">
        <f>SUM(equity3)</f>
        <v>0</v>
      </c>
      <c r="G42" s="30">
        <f>SUM(equity2)</f>
        <v>0</v>
      </c>
      <c r="H42" s="30">
        <f>SUM(equity1)</f>
        <v>0</v>
      </c>
    </row>
    <row r="43" spans="1:8" ht="13.5" thickTop="1" x14ac:dyDescent="0.2">
      <c r="A43" s="12"/>
      <c r="B43" s="5"/>
      <c r="C43" s="13"/>
      <c r="D43" s="31"/>
      <c r="E43" s="31"/>
      <c r="F43" s="31"/>
      <c r="G43" s="31"/>
      <c r="H43" s="31"/>
    </row>
    <row r="44" spans="1:8" ht="13.5" thickBot="1" x14ac:dyDescent="0.25">
      <c r="A44" s="12"/>
      <c r="B44" s="5"/>
      <c r="C44" s="14" t="s">
        <v>67</v>
      </c>
      <c r="D44" s="32">
        <f>D34+D42</f>
        <v>0</v>
      </c>
      <c r="E44" s="32">
        <f>E34+E42</f>
        <v>0</v>
      </c>
      <c r="F44" s="32">
        <f>F34+F42</f>
        <v>0</v>
      </c>
      <c r="G44" s="32">
        <f>G34+G42</f>
        <v>0</v>
      </c>
      <c r="H44" s="32">
        <f>H34+H42</f>
        <v>0</v>
      </c>
    </row>
    <row r="45" spans="1:8" ht="13.5" thickTop="1" x14ac:dyDescent="0.2">
      <c r="A45" s="12"/>
      <c r="B45" s="5"/>
      <c r="C45" s="7"/>
      <c r="D45" s="26"/>
      <c r="E45" s="26"/>
      <c r="F45" s="26"/>
      <c r="G45" s="26"/>
      <c r="H45" s="26"/>
    </row>
    <row r="46" spans="1:8" x14ac:dyDescent="0.2">
      <c r="A46" s="12"/>
      <c r="B46" s="5" t="s">
        <v>68</v>
      </c>
      <c r="C46" s="7" t="s">
        <v>69</v>
      </c>
      <c r="D46" s="26">
        <f>D23-D34-D42</f>
        <v>374</v>
      </c>
      <c r="E46" s="26">
        <f>E23-E34-E42</f>
        <v>2057</v>
      </c>
      <c r="F46" s="26">
        <f>F23-F34-F42</f>
        <v>0</v>
      </c>
      <c r="G46" s="26">
        <f>G23-G34-G42</f>
        <v>0</v>
      </c>
      <c r="H46" s="26">
        <f>H23-H34-H42</f>
        <v>0</v>
      </c>
    </row>
    <row r="47" spans="1:8" x14ac:dyDescent="0.2">
      <c r="A47" s="12"/>
      <c r="B47" s="5"/>
      <c r="C47" s="15" t="s">
        <v>70</v>
      </c>
      <c r="D47" s="33" t="str">
        <f>IF(D46&lt;&gt;0,"Not Balanced","Balances")</f>
        <v>Not Balanced</v>
      </c>
      <c r="E47" s="33" t="str">
        <f>IF(E46&lt;&gt;0,"Not Balanced","Balances")</f>
        <v>Not Balanced</v>
      </c>
      <c r="F47" s="33" t="str">
        <f>IF(F46&lt;&gt;0,"Not Balanced","Balances")</f>
        <v>Balances</v>
      </c>
      <c r="G47" s="33" t="str">
        <f>IF(G46&lt;&gt;0,"Not Balanced","Balances")</f>
        <v>Balances</v>
      </c>
      <c r="H47" s="33" t="str">
        <f>IF(H46&lt;&gt;0,"Not Balanced","Balances")</f>
        <v>Balances</v>
      </c>
    </row>
    <row r="48" spans="1:8" x14ac:dyDescent="0.2">
      <c r="A48" s="12"/>
      <c r="B48" s="5"/>
      <c r="C48" s="15"/>
      <c r="D48" s="34"/>
      <c r="E48" s="34"/>
      <c r="F48" s="34"/>
      <c r="G48" s="34"/>
      <c r="H48" s="34"/>
    </row>
    <row r="49" spans="1:8" x14ac:dyDescent="0.2">
      <c r="B49" s="5"/>
      <c r="D49" s="35"/>
      <c r="E49" s="35"/>
      <c r="F49" s="35"/>
      <c r="G49" s="35"/>
      <c r="H49" s="35"/>
    </row>
    <row r="50" spans="1:8" x14ac:dyDescent="0.2">
      <c r="A50" s="44" t="s">
        <v>71</v>
      </c>
      <c r="B50" s="5" t="s">
        <v>72</v>
      </c>
      <c r="C50" t="s">
        <v>73</v>
      </c>
      <c r="D50" s="36">
        <v>0</v>
      </c>
      <c r="E50" s="36">
        <v>0</v>
      </c>
      <c r="F50" s="36">
        <v>0</v>
      </c>
      <c r="G50" s="36">
        <v>0</v>
      </c>
      <c r="H50" s="36">
        <v>0</v>
      </c>
    </row>
    <row r="51" spans="1:8" x14ac:dyDescent="0.2">
      <c r="A51" s="44"/>
      <c r="B51" s="5" t="s">
        <v>74</v>
      </c>
      <c r="C51" t="s">
        <v>75</v>
      </c>
      <c r="D51" s="36">
        <v>112</v>
      </c>
      <c r="E51" s="36">
        <v>101</v>
      </c>
      <c r="F51" s="36">
        <v>90</v>
      </c>
      <c r="G51" s="36">
        <v>98</v>
      </c>
      <c r="H51" s="36">
        <v>109</v>
      </c>
    </row>
    <row r="52" spans="1:8" x14ac:dyDescent="0.2">
      <c r="A52" s="44"/>
      <c r="B52" s="5" t="s">
        <v>76</v>
      </c>
      <c r="C52" t="s">
        <v>77</v>
      </c>
      <c r="D52" s="36">
        <v>0</v>
      </c>
      <c r="E52" s="36">
        <v>0</v>
      </c>
      <c r="F52" s="36">
        <v>0</v>
      </c>
      <c r="G52" s="36">
        <v>0</v>
      </c>
      <c r="H52" s="36">
        <v>0</v>
      </c>
    </row>
    <row r="53" spans="1:8" x14ac:dyDescent="0.2">
      <c r="A53" s="44"/>
      <c r="B53" s="5" t="s">
        <v>78</v>
      </c>
      <c r="C53" t="s">
        <v>79</v>
      </c>
      <c r="D53" s="36">
        <v>1320</v>
      </c>
      <c r="E53" s="36">
        <v>1290</v>
      </c>
      <c r="F53" s="36">
        <v>1302</v>
      </c>
      <c r="G53" s="36">
        <v>1345</v>
      </c>
      <c r="H53" s="36">
        <v>1322</v>
      </c>
    </row>
    <row r="54" spans="1:8" x14ac:dyDescent="0.2">
      <c r="A54" s="44"/>
      <c r="B54" s="5" t="s">
        <v>80</v>
      </c>
      <c r="C54" t="s">
        <v>81</v>
      </c>
      <c r="D54" s="36">
        <v>10</v>
      </c>
      <c r="E54" s="36">
        <v>10</v>
      </c>
      <c r="F54" s="36">
        <v>10</v>
      </c>
      <c r="G54" s="36">
        <v>10</v>
      </c>
      <c r="H54" s="36">
        <v>10</v>
      </c>
    </row>
    <row r="55" spans="1:8" x14ac:dyDescent="0.2">
      <c r="A55" s="44"/>
      <c r="B55" s="5" t="s">
        <v>82</v>
      </c>
      <c r="C55" t="s">
        <v>83</v>
      </c>
      <c r="D55" s="36">
        <v>0</v>
      </c>
      <c r="E55" s="36">
        <v>0</v>
      </c>
      <c r="F55" s="36">
        <v>0</v>
      </c>
      <c r="G55" s="36">
        <v>0</v>
      </c>
      <c r="H55" s="36">
        <v>0</v>
      </c>
    </row>
    <row r="56" spans="1:8" x14ac:dyDescent="0.2">
      <c r="A56" s="44"/>
      <c r="B56" s="5" t="s">
        <v>84</v>
      </c>
      <c r="C56" t="s">
        <v>85</v>
      </c>
      <c r="D56" s="36"/>
      <c r="E56" s="36"/>
      <c r="F56" s="36"/>
      <c r="G56" s="36"/>
      <c r="H56" s="36"/>
    </row>
    <row r="57" spans="1:8" x14ac:dyDescent="0.2">
      <c r="A57" s="44"/>
      <c r="B57" s="5" t="s">
        <v>86</v>
      </c>
      <c r="C57" t="s">
        <v>87</v>
      </c>
      <c r="D57" s="36">
        <v>22.65</v>
      </c>
      <c r="E57" s="36">
        <v>28.9</v>
      </c>
      <c r="F57" s="36">
        <v>37.049999999999997</v>
      </c>
      <c r="G57" s="36">
        <v>33.6</v>
      </c>
      <c r="H57" s="36">
        <v>29.4</v>
      </c>
    </row>
    <row r="58" spans="1:8" x14ac:dyDescent="0.2">
      <c r="A58" s="44"/>
      <c r="B58" s="5" t="s">
        <v>88</v>
      </c>
      <c r="C58" t="s">
        <v>89</v>
      </c>
      <c r="D58" s="36">
        <v>0</v>
      </c>
      <c r="E58" s="36">
        <v>0</v>
      </c>
      <c r="F58" s="36">
        <v>0</v>
      </c>
      <c r="G58" s="36">
        <v>0</v>
      </c>
      <c r="H58" s="36">
        <v>0</v>
      </c>
    </row>
    <row r="59" spans="1:8" x14ac:dyDescent="0.2">
      <c r="A59" s="44"/>
      <c r="B59" s="5" t="s">
        <v>90</v>
      </c>
      <c r="C59" t="s">
        <v>91</v>
      </c>
      <c r="D59" s="36">
        <v>0</v>
      </c>
      <c r="E59" s="36">
        <v>0</v>
      </c>
      <c r="F59" s="36">
        <v>0</v>
      </c>
      <c r="G59" s="36">
        <v>0</v>
      </c>
      <c r="H59" s="36">
        <v>0</v>
      </c>
    </row>
    <row r="60" spans="1:8" x14ac:dyDescent="0.2">
      <c r="A60" s="44"/>
      <c r="B60" s="5" t="s">
        <v>92</v>
      </c>
      <c r="C60" t="s">
        <v>93</v>
      </c>
      <c r="D60" s="36">
        <v>0</v>
      </c>
      <c r="E60" s="36">
        <v>0</v>
      </c>
      <c r="F60" s="36">
        <v>0</v>
      </c>
      <c r="G60" s="36">
        <v>0</v>
      </c>
      <c r="H60" s="36">
        <v>0</v>
      </c>
    </row>
    <row r="61" spans="1:8" x14ac:dyDescent="0.2">
      <c r="A61" s="44"/>
      <c r="B61" s="5" t="s">
        <v>94</v>
      </c>
      <c r="C61" t="s">
        <v>95</v>
      </c>
      <c r="D61" s="37">
        <f>(D42-D59-D60)/D53</f>
        <v>0</v>
      </c>
      <c r="E61" s="37">
        <f>(E42-E59-E60)/E53</f>
        <v>0</v>
      </c>
      <c r="F61" s="37">
        <f>(F42-F59-F60)/F53</f>
        <v>0</v>
      </c>
      <c r="G61" s="37">
        <f>(G42-G59-G60)/G53</f>
        <v>0</v>
      </c>
      <c r="H61" s="37">
        <f>(H42-H59-H60)/H53</f>
        <v>0</v>
      </c>
    </row>
    <row r="62" spans="1:8" x14ac:dyDescent="0.2">
      <c r="A62" s="44"/>
      <c r="B62" s="5" t="s">
        <v>96</v>
      </c>
      <c r="C62" t="s">
        <v>97</v>
      </c>
      <c r="D62" s="37">
        <f>D65/D53</f>
        <v>1.0075757575757576</v>
      </c>
      <c r="E62" s="37">
        <f>E65/E53</f>
        <v>1.4868217054263566</v>
      </c>
      <c r="F62" s="37">
        <f>F65/F53</f>
        <v>1.890168970814132</v>
      </c>
      <c r="G62" s="37">
        <f>G65/G53</f>
        <v>1.7501858736059479</v>
      </c>
      <c r="H62" s="37">
        <f>H65/H53</f>
        <v>1.7617246596066565</v>
      </c>
    </row>
    <row r="63" spans="1:8" x14ac:dyDescent="0.2">
      <c r="A63" s="44"/>
      <c r="B63" s="5" t="s">
        <v>98</v>
      </c>
      <c r="C63" t="s">
        <v>99</v>
      </c>
      <c r="D63" s="38">
        <f>D65/('[1]4 - Income Statement'!D28-D64)</f>
        <v>0.4547008547008547</v>
      </c>
      <c r="E63" s="38">
        <f>E65/('[1]4 - Income Statement'!E28-E64)</f>
        <v>0.3860708534621578</v>
      </c>
      <c r="F63" s="38">
        <f>F65/('[1]4 - Income Statement'!F28-F64)</f>
        <v>0.39439102564102563</v>
      </c>
      <c r="G63" s="38">
        <f>G65/('[1]4 - Income Statement'!G28-G64)</f>
        <v>0.29756035899380612</v>
      </c>
      <c r="H63" s="38">
        <f>H65/('[1]4 - Income Statement'!H28-H64)</f>
        <v>0.30242825607064017</v>
      </c>
    </row>
    <row r="64" spans="1:8" x14ac:dyDescent="0.2">
      <c r="A64" s="44"/>
      <c r="B64" s="5" t="s">
        <v>100</v>
      </c>
      <c r="C64" t="s">
        <v>101</v>
      </c>
      <c r="D64" s="24">
        <v>0</v>
      </c>
      <c r="E64" s="24">
        <v>0</v>
      </c>
      <c r="F64" s="24">
        <v>0</v>
      </c>
      <c r="G64" s="24">
        <v>0</v>
      </c>
      <c r="H64" s="24">
        <v>0</v>
      </c>
    </row>
    <row r="65" spans="1:8" x14ac:dyDescent="0.2">
      <c r="A65" s="44"/>
      <c r="B65" s="5" t="s">
        <v>102</v>
      </c>
      <c r="C65" t="s">
        <v>103</v>
      </c>
      <c r="D65" s="24">
        <v>1330</v>
      </c>
      <c r="E65" s="24">
        <v>1918</v>
      </c>
      <c r="F65" s="24">
        <v>2461</v>
      </c>
      <c r="G65" s="24">
        <v>2354</v>
      </c>
      <c r="H65" s="24">
        <v>2329</v>
      </c>
    </row>
    <row r="66" spans="1:8" x14ac:dyDescent="0.2">
      <c r="A66" s="44"/>
      <c r="B66" s="5" t="s">
        <v>104</v>
      </c>
      <c r="C66" t="s">
        <v>105</v>
      </c>
      <c r="D66" s="27">
        <f>SUM(D64:D65)</f>
        <v>1330</v>
      </c>
      <c r="E66" s="27">
        <f>SUM(E64:E65)</f>
        <v>1918</v>
      </c>
      <c r="F66" s="27">
        <f>SUM(F64:F65)</f>
        <v>2461</v>
      </c>
      <c r="G66" s="27">
        <f>SUM(G64:G65)</f>
        <v>2354</v>
      </c>
      <c r="H66" s="27">
        <f>SUM(H64:H65)</f>
        <v>2329</v>
      </c>
    </row>
    <row r="67" spans="1:8" x14ac:dyDescent="0.2">
      <c r="B67" s="5"/>
    </row>
    <row r="68" spans="1:8" x14ac:dyDescent="0.2">
      <c r="B68" s="5"/>
    </row>
    <row r="69" spans="1:8" x14ac:dyDescent="0.2">
      <c r="B69" s="5"/>
    </row>
    <row r="70" spans="1:8" x14ac:dyDescent="0.2">
      <c r="B70" s="5"/>
    </row>
    <row r="71" spans="1:8" x14ac:dyDescent="0.2">
      <c r="B71" s="5"/>
    </row>
    <row r="72" spans="1:8" x14ac:dyDescent="0.2">
      <c r="B72" s="5"/>
    </row>
    <row r="73" spans="1:8" x14ac:dyDescent="0.2">
      <c r="B73" s="5"/>
    </row>
    <row r="74" spans="1:8" x14ac:dyDescent="0.2">
      <c r="B74" s="5"/>
    </row>
    <row r="75" spans="1:8" x14ac:dyDescent="0.2">
      <c r="B75" s="5"/>
    </row>
  </sheetData>
  <mergeCells count="6">
    <mergeCell ref="A50:A66"/>
    <mergeCell ref="D3:H3"/>
    <mergeCell ref="A8:A14"/>
    <mergeCell ref="A16:A21"/>
    <mergeCell ref="A25:A29"/>
    <mergeCell ref="A36:A42"/>
  </mergeCells>
  <conditionalFormatting sqref="D47:H47">
    <cfRule type="cellIs" dxfId="1" priority="1" stopIfTrue="1" operator="equal">
      <formula>$AB$2</formula>
    </cfRule>
  </conditionalFormatting>
  <conditionalFormatting sqref="D46:H46">
    <cfRule type="cellIs" dxfId="0" priority="2" stopIfTrue="1" operator="notEqual">
      <formula>0</formula>
    </cfRule>
  </conditionalFormatting>
  <pageMargins left="0.75" right="0.75" top="1" bottom="1" header="0.5" footer="0.5"/>
  <pageSetup scale="105" orientation="landscape" horizontalDpi="300" verticalDpi="300" r:id="rId1"/>
  <headerFooter alignWithMargins="0">
    <oddFooter>Prepared by Matt H. Evans &amp;D&amp;RPage &amp;P</oddFooter>
  </headerFooter>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32</vt:i4>
      </vt:variant>
    </vt:vector>
  </HeadingPairs>
  <TitlesOfParts>
    <vt:vector size="33" baseType="lpstr">
      <vt:lpstr>3 - Balance Sheet</vt:lpstr>
      <vt:lpstr>acid1</vt:lpstr>
      <vt:lpstr>acid2</vt:lpstr>
      <vt:lpstr>acid3</vt:lpstr>
      <vt:lpstr>acid4</vt:lpstr>
      <vt:lpstr>acid5</vt:lpstr>
      <vt:lpstr>common1</vt:lpstr>
      <vt:lpstr>common2</vt:lpstr>
      <vt:lpstr>common3</vt:lpstr>
      <vt:lpstr>common4</vt:lpstr>
      <vt:lpstr>common5</vt:lpstr>
      <vt:lpstr>currentassets1</vt:lpstr>
      <vt:lpstr>currentassets2</vt:lpstr>
      <vt:lpstr>currentassets3</vt:lpstr>
      <vt:lpstr>currentassets4</vt:lpstr>
      <vt:lpstr>currentassets5</vt:lpstr>
      <vt:lpstr>currentliabilities1</vt:lpstr>
      <vt:lpstr>currentliabilities2</vt:lpstr>
      <vt:lpstr>currentliabilities3</vt:lpstr>
      <vt:lpstr>currentliabilities4</vt:lpstr>
      <vt:lpstr>currentliabilities5</vt:lpstr>
      <vt:lpstr>equity1</vt:lpstr>
      <vt:lpstr>equity2</vt:lpstr>
      <vt:lpstr>equity3</vt:lpstr>
      <vt:lpstr>equity4</vt:lpstr>
      <vt:lpstr>equity5</vt:lpstr>
      <vt:lpstr>noncurrentassets1</vt:lpstr>
      <vt:lpstr>noncurrentassets2</vt:lpstr>
      <vt:lpstr>noncurrentassets3</vt:lpstr>
      <vt:lpstr>noncurrentassets4</vt:lpstr>
      <vt:lpstr>noncurrentassets5</vt:lpstr>
      <vt:lpstr>'3 - Balance Sheet'!Print_Area</vt:lpstr>
      <vt:lpstr>'3 - Balance Sheet'!Print_Titles</vt:lpstr>
    </vt:vector>
  </TitlesOfParts>
  <Company>a.saad</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a.saad</dc:creator>
  <cp:lastModifiedBy>a.saad</cp:lastModifiedBy>
  <dcterms:created xsi:type="dcterms:W3CDTF">2014-12-19T13:25:40Z</dcterms:created>
  <dcterms:modified xsi:type="dcterms:W3CDTF">2014-12-19T13:34:06Z</dcterms:modified>
</cp:coreProperties>
</file>